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!Data\Desktop\Охирги МЕЗОН Аккредитация\Янги мезон буйруқ\Охири\Мактаб илова жадваллар\"/>
    </mc:Choice>
  </mc:AlternateContent>
  <xr:revisionPtr revIDLastSave="0" documentId="13_ncr:1_{7082B98D-FB69-4AB6-908F-AC2295D7C217}" xr6:coauthVersionLast="47" xr6:coauthVersionMax="47" xr10:uidLastSave="{00000000-0000-0000-0000-000000000000}"/>
  <bookViews>
    <workbookView xWindow="-120" yWindow="-120" windowWidth="29040" windowHeight="15840" tabRatio="540" xr2:uid="{00000000-000D-0000-FFFF-FFFF00000000}"/>
  </bookViews>
  <sheets>
    <sheet name="Dars tahlili alohida" sheetId="23" r:id="rId1"/>
    <sheet name="Dars tahlili umumiy" sheetId="24" r:id="rId2"/>
  </sheets>
  <externalReferences>
    <externalReference r:id="rId3"/>
    <externalReference r:id="rId4"/>
  </externalReferences>
  <definedNames>
    <definedName name="AccessDatabase" hidden="1">"C:\Documents and Settings\schoolfund1\Рабочий стол\жаха\прогноз доходов 2005 помесяц..mdb"</definedName>
    <definedName name="Button_4">"прогноз_доходов_2005_помесяц__уд_вес_помесячный_Таблица"</definedName>
    <definedName name="IU_2" localSheetId="0">'[1]табли 4 местний совет'!#REF!</definedName>
    <definedName name="IU_2" localSheetId="1">'[1]табли 4 местний совет'!#REF!</definedName>
    <definedName name="IU_2">'[1]табли 4 местний совет'!#REF!</definedName>
    <definedName name="АП">#REF!</definedName>
    <definedName name="БОГОТТУМАН">#REF!</definedName>
    <definedName name="ГУРЛАНТУМАН">#REF!</definedName>
    <definedName name="дИРЕКЦИЯ_ПО_СТР_ВУ_РЕГ.ВОДОПРОВОДОВ">#REF!</definedName>
    <definedName name="ЛОЛО">#REF!</definedName>
    <definedName name="_xlnm.Print_Area" localSheetId="0">'Dars tahlili alohida'!$A$1:$F$14</definedName>
    <definedName name="_xlnm.Print_Area" localSheetId="1">'Dars tahlili umumiy'!$A$1:$G$18</definedName>
    <definedName name="ОРОРО1">#REF!</definedName>
    <definedName name="Районы1">[2]данные!$A$1</definedName>
    <definedName name="Рек">#REF!</definedName>
    <definedName name="_xlnm.Recorder">#REF!</definedName>
    <definedName name="УКС">#REF!</definedName>
    <definedName name="УРГАНЧТУМАН">#REF!</definedName>
    <definedName name="УРГАНЧШАХАР">#REF!</definedName>
    <definedName name="ХИВАТУМАН">#REF!</definedName>
    <definedName name="ХОНКАТУМАН">#REF!</definedName>
    <definedName name="ЯНГИАРИКТУМАН">#REF!</definedName>
    <definedName name="ЯНГИБОЗОРТУМАН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24" l="1"/>
  <c r="F13" i="24"/>
  <c r="G13" i="24" s="1"/>
  <c r="D13" i="24"/>
  <c r="G6" i="24"/>
  <c r="G7" i="24"/>
  <c r="G8" i="24"/>
  <c r="G9" i="24"/>
  <c r="G10" i="24"/>
  <c r="G11" i="24"/>
  <c r="G12" i="24"/>
  <c r="G5" i="24"/>
</calcChain>
</file>

<file path=xl/sharedStrings.xml><?xml version="1.0" encoding="utf-8"?>
<sst xmlns="http://schemas.openxmlformats.org/spreadsheetml/2006/main" count="56" uniqueCount="39">
  <si>
    <t>№</t>
  </si>
  <si>
    <t>2.1.</t>
  </si>
  <si>
    <t>2.2.</t>
  </si>
  <si>
    <t>2.3.</t>
  </si>
  <si>
    <t>2.4.</t>
  </si>
  <si>
    <t>2.5.</t>
  </si>
  <si>
    <t>ЖАМИ</t>
  </si>
  <si>
    <t>7 = 6/5</t>
  </si>
  <si>
    <t>_______________ viloyati, ____________________ tumanidagi _____-sonli maktabi ______________ fani o‘qituvchisi ____________________ ning darsini tahlil qilish varaqasi</t>
  </si>
  <si>
    <t>Mezonlar</t>
  </si>
  <si>
    <t>Aniqlangan holat</t>
  </si>
  <si>
    <t>Maksimal ball</t>
  </si>
  <si>
    <t>Egallagan ball</t>
  </si>
  <si>
    <t>Baholash mezonidagi 
№</t>
  </si>
  <si>
    <t>O‘qituvchi o‘tayotgan dars mavzusi e-maktab platformasidagi mavzuga mos keladi</t>
  </si>
  <si>
    <t>O‘qituvchi dars jarayonida o‘qitishning interfaol usullaridan foydalangan</t>
  </si>
  <si>
    <t>O‘qituvchi dars jarayonini hayotga bog‘lagan holda (kompetensiyaviy yondashuvlar asosida) tashkil etgan</t>
  </si>
  <si>
    <t>O‘qituvchi dars jarayonida o‘quvchilarning faol ishtirok etishiga erishgan</t>
  </si>
  <si>
    <t>Zamonaviy texnologiyalar va Internet manbalari hisobga olingan holda dars mashg‘uloti tashkil etilgan</t>
  </si>
  <si>
    <t>O‘qituvchi har bir o‘quvchining mashg‘ulot davomida ishtirok etishini qo‘llab-quvvatlaydi</t>
  </si>
  <si>
    <t>O‘qituvchi dars jarayonida har bir o‘quvchining o‘z fikri, istaklari, g‘oyalari va munosabatlarini ifoda etishiga imkoniyat yaratgan</t>
  </si>
  <si>
    <t>O‘qituvchi o‘z vaqtida o‘quvchilar davomati aniqlandi, o‘quvchilarning faolligiga qarab baholangan hamda kelgusi dars mashg‘uloti uchun uyga vazifalarni elektron jurnalga qayd etgan</t>
  </si>
  <si>
    <t>• O‘qituvchi interfaol metodlardan samarali foydalandi - 15 ball;
• O‘qituvchi interfaol metodlardan samarasiz foydalandi - 5 ball;
• O‘qituvchi dars jarayonida interfaol usullardan umuman foydalanmadi - 0 ball.</t>
  </si>
  <si>
    <t>• O‘qituvchi dars jarayonida o‘quvchilarda hayotiy ko‘nikmalarni rivojlantirdi - 10 ball;
• O‘qituvchi dars jarayonini yetarli darajada amaliyot bilan bog‘lay olmadi - 5 ball;
• O‘qituvchi dars jarayonida o‘quvchilarda hayotiy ko‘nikmalarni rivojlantirishga e’tibor qaratmadi – 0 ball</t>
  </si>
  <si>
    <t>• O‘qituvchi dars jarayonida barcha o‘quvchilarning faol ishtirokini ta’minlay oldi - 10 ball;
• O‘qituvchi dars jarayonida o‘quvchilarning to‘liq ishtirokini ta’minlay olmadi - 5 ball;
• O‘qituvchi dars jarayonida o‘quvchilarni faollashtirishga erisha olmadi - 0 ball.</t>
  </si>
  <si>
    <t>• Zamonaviy texnologiyalar va Internet manbalari hisobga olingan holda dars mashg‘uloti tashkil etilgan - 10 ball, aks holda 0 ball beriladi.</t>
  </si>
  <si>
    <t>• O‘qituvchi dars jarayonida kerakli psixologik muhitni yarata olgan va har bir o‘quvchining ishtirokini ta’minlagan - 15 ball;
• O‘qituvchi dars jarayonida o‘quvchilarning ishtirokini to‘liq ta’minlashga erisha olmagan - 5 ball, aks holda har ikkala ko‘rsatkich 0 ball bilan baholanadi.
• Ўқитувчи дарс жараёнида ўқувчиларнинг иштирокини тўлиқ таъминлашга эриша олмаган - 5 балл, акс ҳолда ҳар иккала кўрсаткич 0 балл билан баҳоланади.</t>
  </si>
  <si>
    <t xml:space="preserve">• O‘qituvchi dars jarayonida kerakli muhitni yarata olgan va har bir o‘quvchining o‘z fikri, istaklari, g‘oyalari va munosabatlarini ifoda etishiga imkoniyat yaratgan - 15 ball;
• O‘qituvchi dars jarayonida o‘quvchilarning o‘z fikri, istaklari, g‘oyalari va munosabatlarini ifoda etishlari uchun to‘liq imkoniyat yaratmadi - 5 ball;
• O‘qituvchi dars jarayonida o‘quvchilarning o‘z fikri, istaklari, g‘oyalari va munosabatlarini ifoda etishiga imkoniyat yaratmadi – 0 ball;
</t>
  </si>
  <si>
    <t>Ichki attestatsiya komissiyasi raisi</t>
  </si>
  <si>
    <t>Komissiya a’zolari</t>
  </si>
  <si>
    <t>_______________ viloyati, ____________________ tumanidagi _____-sonli maktabi fan o‘qituvchilarining dars tahlillari natijasi</t>
  </si>
  <si>
    <t>Darslari tahlil qilingan o‘qituvchilar soni</t>
  </si>
  <si>
    <t>Tahlil qilingan barcha o‘qituvchilarning jami to‘plagan ballari</t>
  </si>
  <si>
    <t>To‘plangan ball</t>
  </si>
  <si>
    <r>
      <t xml:space="preserve">Izoh: </t>
    </r>
    <r>
      <rPr>
        <sz val="14"/>
        <rFont val="Times New Roman"/>
        <family val="1"/>
        <charset val="204"/>
      </rPr>
      <t>6-ustunga darslari tahlil qilingan barcha o‘qituvchilarning jami to‘plagan ballari yig‘indisi qo‘yiladi. 7-ustunga - 7-ustundagi jami to‘plangan ballning 5-ustunda qayd etilgan o‘qituvchilar soniga bo‘lish natijasidagi o‘rtacha egallagan bali qo‘yiladi. Egallagan ball baholash mezonidagi tegishli bandlarga qayd etiladi.</t>
    </r>
  </si>
  <si>
    <t>Dars tahlil qilgan xodimning F.I.Sh</t>
  </si>
  <si>
    <t>"____"_________20___-y</t>
  </si>
  <si>
    <t>• O‘qituvchi o‘z vaqtida o‘quvchilar davomati aniqlandi, o‘quvchilarning faolligiga qarab baholandi hamda kelgusi dars mashg‘uloti uchun uyga vazifalar elektron jurnalga qayd etgan -10 ball;
• O‘qituvchi o‘z vaqtida o‘quvchilar davomati aniqlanmadi, o‘quvchilarning faolligiga qarab baholanmadi - 0 ball</t>
  </si>
  <si>
    <t>• O‘qituvchi o‘tayotgan dars mavzusi e-maktab platformasidagi mavzuga mos keladi - 15 ball
e-maktab platformasidagi mavzuga mos kelmaydi - 0 ball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</si>
</sst>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Arial Cyr"/>
      <charset val="186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3" fillId="0" borderId="0"/>
    <xf numFmtId="0" fontId="4" fillId="0" borderId="0"/>
  </cellStyleXfs>
  <cellXfs count="42">
    <xf numFmtId="0" fontId="0" fillId="0" borderId="0" xfId="0"/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6" xfId="3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top" wrapText="1"/>
    </xf>
    <xf numFmtId="0" fontId="7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5" fillId="0" borderId="0" xfId="3" applyFont="1" applyAlignment="1">
      <alignment vertical="center"/>
    </xf>
    <xf numFmtId="0" fontId="7" fillId="0" borderId="0" xfId="0" applyFont="1" applyAlignment="1">
      <alignment vertical="center"/>
    </xf>
    <xf numFmtId="14" fontId="5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2" fillId="0" borderId="0" xfId="3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3" applyFont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1;&#1091;&#1078;&#1078;&#1072;&#1090;&#1083;&#1072;&#1088;/&#1040;&#1089;&#1086;&#1089;&#1080;&#1081;%20&#1082;&#1118;&#1088;&#1089;&#1072;&#1090;&#1075;&#1080;&#1095;&#1083;&#1072;&#1088;/&#1040;&#1057;&#1054;&#1057;&#1048;&#1049;%20&#1050;&#1059;&#1056;&#1057;&#1040;&#1058;&#1050;&#1048;&#1063;-2018%20&#1081;&#1080;&#1083;/&#1052;&#1086;&#1085;&#1080;&#1090;&#1086;&#1088;&#1080;&#1085;&#1075;/zahira/2004/man_mak_2005/&#1052;&#1086;&#1080;%20&#1076;&#1086;&#1082;&#1091;&#1084;&#1077;&#1085;&#1090;&#1099;/2004%20&#1081;&#1080;&#1083;/&#1044;&#1072;&#1089;&#1090;&#1091;&#1088;&#1083;&#1072;&#1088;/2005-07/&#1052;&#1086;&#1080;%20&#1076;&#1086;&#1082;&#1091;&#1084;&#1077;&#1085;&#1090;&#1099;/2003%20&#1081;&#1080;&#1083;/Dasturlar/&#1087;&#1088;&#1086;&#1075;&#1085;&#1086;&#1079;%202004-06/2004-2006%20&#1087;&#1088;&#1086;&#1075;&#1085;&#1086;&#1079;%20&#1053;&#1072;&#1084;&#1072;&#1085;&#1075;&#1072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_tuhvatullin\&#1056;&#1080;&#1085;&#1072;&#1090;\J_ibragimov\13\2003\&#1047;&#1072;&#1076;&#1072;&#1085;&#1080;&#1103;\&#1059;&#1074;&#1077;&#1076;%20&#1087;&#1086;%20&#1083;&#1100;&#1075;&#1086;&#1090;&#1085;&#1080;&#1082;&#1072;&#10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абл1"/>
      <sheetName val="табл2"/>
      <sheetName val="таблм3"/>
      <sheetName val="табли 4свод"/>
      <sheetName val="табли 4 местний совет"/>
      <sheetName val="табли 4 БЮД мин. и ведомства"/>
      <sheetName val="табли 4 ХОЗ"/>
      <sheetName val="табл 5"/>
      <sheetName val="табл 6"/>
      <sheetName val="ком т 1"/>
      <sheetName val="ком т 2"/>
      <sheetName val="ком т 3"/>
      <sheetName val="ком таб 4"/>
      <sheetName val="ком таб 5"/>
      <sheetName val="ком т 6"/>
      <sheetName val="ком т 7"/>
      <sheetName val="ком т 8"/>
      <sheetName val="ком т 9"/>
      <sheetName val="ком т 9 (1,2,3)"/>
      <sheetName val="ком т 10"/>
      <sheetName val="ком т 11"/>
      <sheetName val="ком т 12"/>
      <sheetName val="ком т13 (2)"/>
      <sheetName val="ком т 14 (2)"/>
      <sheetName val="ком таб 15"/>
      <sheetName val="комтаб 16"/>
      <sheetName val="ком таб 17"/>
      <sheetName val="ком таб 18"/>
      <sheetName val="ком т 19"/>
      <sheetName val="Баланс 1"/>
      <sheetName val="транспорт"/>
      <sheetName val="транспорт (доход)"/>
      <sheetName val="Лист1"/>
      <sheetName val="чет эл инвест"/>
      <sheetName val="Лист2"/>
      <sheetName val="табли_4свод"/>
      <sheetName val="табли_4_местний_совет"/>
      <sheetName val="табли_4_БЮД_мин__и_ведомства"/>
      <sheetName val="табли_4_ХОЗ"/>
      <sheetName val="табл_5"/>
      <sheetName val="табл_6"/>
      <sheetName val="ком_т_1"/>
      <sheetName val="ком_т_2"/>
      <sheetName val="ком_т_3"/>
      <sheetName val="ком_таб_4"/>
      <sheetName val="ком_таб_5"/>
      <sheetName val="ком_т_6"/>
      <sheetName val="ком_т_7"/>
      <sheetName val="ком_т_8"/>
      <sheetName val="ком_т_9"/>
      <sheetName val="ком_т_9_(1,2,3)"/>
      <sheetName val="ком_т_10"/>
      <sheetName val="ком_т_11"/>
      <sheetName val="ком_т_12"/>
      <sheetName val="ком_т13_(2)"/>
      <sheetName val="ком_т_14_(2)"/>
      <sheetName val="ком_таб_15"/>
      <sheetName val="комтаб_16"/>
      <sheetName val="ком_таб_17"/>
      <sheetName val="ком_таб_18"/>
      <sheetName val="ком_т_19"/>
      <sheetName val="Баланс_1"/>
      <sheetName val="транспорт_(доход)"/>
      <sheetName val="чет_эл_инвест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анные"/>
      <sheetName val="Даромадлар"/>
      <sheetName val="УРГАНЧ ТУМАН"/>
      <sheetName val="Урганч т"/>
      <sheetName val="ХИВА ТУМАН"/>
      <sheetName val="Хива т"/>
      <sheetName val="ХАЗОРАСП ТУМАН"/>
      <sheetName val="Хазарасп т"/>
      <sheetName val="ГУРЛАН ТУМАН"/>
      <sheetName val="Гурлан т"/>
      <sheetName val="ШОВОТ ТУМАН"/>
      <sheetName val="Шовот т"/>
      <sheetName val="ЯНГИАРИК ТУМАН"/>
      <sheetName val="Янгиарик т"/>
      <sheetName val="КУШКУПИР ТУМАН"/>
      <sheetName val="Кошкупир т"/>
      <sheetName val="БОГОТ ТУМАН"/>
      <sheetName val="Богот т"/>
      <sheetName val="ХОНКА ТУМАН"/>
      <sheetName val="Хонка т"/>
      <sheetName val="ЯНГИБОЗОР ТУМАН"/>
      <sheetName val="Янгибозор т"/>
      <sheetName val="туманлар буйича жами"/>
      <sheetName val="облбюджет"/>
      <sheetName val="ВСЕГО"/>
      <sheetName val="БогѾт т"/>
      <sheetName val="Варианты"/>
      <sheetName val="УРГАНЧ_ТУМАН"/>
      <sheetName val="Урганч_т"/>
      <sheetName val="ХИВА_ТУМАН"/>
      <sheetName val="Хива_т"/>
      <sheetName val="ХАЗОРАСП_ТУМАН"/>
      <sheetName val="Хазарасп_т"/>
      <sheetName val="ГУРЛАН_ТУМАН"/>
      <sheetName val="Гурлан_т"/>
      <sheetName val="ШОВОТ_ТУМАН"/>
      <sheetName val="Шовот_т"/>
      <sheetName val="ЯНГИАРИК_ТУМАН"/>
      <sheetName val="Янгиарик_т"/>
      <sheetName val="КУШКУПИР_ТУМАН"/>
      <sheetName val="Кошкупир_т"/>
      <sheetName val="БОГОТ_ТУМАН"/>
      <sheetName val="Богот_т"/>
      <sheetName val="ХОНКА_ТУМАН"/>
      <sheetName val="Хонка_т"/>
      <sheetName val="ЯНГИБОЗОР_ТУМАН"/>
      <sheetName val="Янгибозор_т"/>
      <sheetName val="туманлар_буйича_жами"/>
      <sheetName val="БогѾт_т"/>
      <sheetName val="облбюјжет"/>
      <sheetName val="ХАЗІРАСП_ТУМАН"/>
      <sheetName val="ГУРЛАНSТУМАН"/>
      <sheetName val="ШОВІТ_ТУМАН"/>
      <sheetName val="БІГОТ_ТУМАН"/>
      <sheetName val="БЦгот_т"/>
      <sheetName val="ЯНГИБІЗОР_ТУМАН"/>
      <sheetName val="табли 4 местний совет"/>
      <sheetName val="MIN-MAX"/>
      <sheetName val="2010"/>
      <sheetName val="2011"/>
      <sheetName val="2012"/>
      <sheetName val="2013"/>
      <sheetName val="2014"/>
      <sheetName val="2015"/>
      <sheetName val="2016"/>
      <sheetName val="2017"/>
      <sheetName val="смеш_дт"/>
      <sheetName val="ТАБ№2"/>
      <sheetName val="63- протокол (4)"/>
      <sheetName val="уюшмага10,09 холатига"/>
      <sheetName val="УРГАНЧ_ТУМАН1"/>
      <sheetName val="Урганч_т1"/>
      <sheetName val="ХИВА_ТУМАН1"/>
      <sheetName val="Хива_т1"/>
      <sheetName val="ХАЗОРАСП_ТУМАН1"/>
      <sheetName val="Хазарасп_т1"/>
      <sheetName val="ГУРЛАН_ТУМАН1"/>
      <sheetName val="Гурлан_т1"/>
      <sheetName val="ШОВОТ_ТУМАН1"/>
      <sheetName val="Шовот_т1"/>
      <sheetName val="ЯНГИАРИК_ТУМАН1"/>
      <sheetName val="Янгиарик_т1"/>
      <sheetName val="КУШКУПИР_ТУМАН1"/>
      <sheetName val="Кошкупир_т1"/>
      <sheetName val="БОГОТ_ТУМАН1"/>
      <sheetName val="Богот_т1"/>
      <sheetName val="ХОНКА_ТУМАН1"/>
      <sheetName val="Хонка_т1"/>
      <sheetName val="ЯНГИБОЗОР_ТУМАН1"/>
      <sheetName val="Янгибозор_т1"/>
      <sheetName val="туманлар_буйича_жами1"/>
      <sheetName val="БогѾт_т1"/>
    </sheetNames>
    <sheetDataSet>
      <sheetData sheetId="0" refreshError="1">
        <row r="1">
          <cell r="A1" t="str">
            <v>Районы1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view="pageBreakPreview" zoomScale="55" zoomScaleNormal="100" zoomScaleSheetLayoutView="55" workbookViewId="0">
      <selection activeCell="P12" sqref="P12"/>
    </sheetView>
  </sheetViews>
  <sheetFormatPr defaultRowHeight="18.75"/>
  <cols>
    <col min="1" max="1" width="5.7109375" style="1" customWidth="1"/>
    <col min="2" max="2" width="16.140625" style="1" customWidth="1"/>
    <col min="3" max="3" width="52.140625" style="1" customWidth="1"/>
    <col min="4" max="4" width="110.42578125" style="1" customWidth="1"/>
    <col min="5" max="5" width="15.5703125" style="1" customWidth="1"/>
    <col min="6" max="6" width="15.140625" style="1" customWidth="1"/>
    <col min="7" max="16384" width="9.140625" style="1"/>
  </cols>
  <sheetData>
    <row r="1" spans="1:6" ht="44.25" customHeight="1">
      <c r="A1" s="31" t="s">
        <v>8</v>
      </c>
      <c r="B1" s="32"/>
      <c r="C1" s="32"/>
      <c r="D1" s="32"/>
      <c r="E1" s="32"/>
      <c r="F1" s="32"/>
    </row>
    <row r="2" spans="1:6" ht="26.25" customHeight="1">
      <c r="A2" s="25"/>
      <c r="B2" s="25"/>
      <c r="C2" s="25"/>
      <c r="D2" s="25"/>
      <c r="E2" s="25" t="s">
        <v>36</v>
      </c>
      <c r="F2" s="25"/>
    </row>
    <row r="3" spans="1:6" ht="63" customHeight="1">
      <c r="A3" s="3" t="s">
        <v>0</v>
      </c>
      <c r="B3" s="3" t="s">
        <v>13</v>
      </c>
      <c r="C3" s="12" t="s">
        <v>9</v>
      </c>
      <c r="D3" s="3" t="s">
        <v>10</v>
      </c>
      <c r="E3" s="3" t="s">
        <v>11</v>
      </c>
      <c r="F3" s="3" t="s">
        <v>12</v>
      </c>
    </row>
    <row r="4" spans="1:6" ht="63" customHeight="1">
      <c r="A4" s="3">
        <v>1</v>
      </c>
      <c r="B4" s="41" t="s">
        <v>1</v>
      </c>
      <c r="C4" s="9" t="s">
        <v>14</v>
      </c>
      <c r="D4" s="19" t="s">
        <v>38</v>
      </c>
      <c r="E4" s="15">
        <v>15</v>
      </c>
      <c r="F4" s="16"/>
    </row>
    <row r="5" spans="1:6" ht="56.25" customHeight="1">
      <c r="A5" s="4">
        <v>2</v>
      </c>
      <c r="B5" s="27" t="s">
        <v>2</v>
      </c>
      <c r="C5" s="9" t="s">
        <v>15</v>
      </c>
      <c r="D5" s="19" t="s">
        <v>22</v>
      </c>
      <c r="E5" s="4">
        <v>15</v>
      </c>
      <c r="F5" s="4"/>
    </row>
    <row r="6" spans="1:6" ht="75" customHeight="1">
      <c r="A6" s="4">
        <v>3</v>
      </c>
      <c r="B6" s="28"/>
      <c r="C6" s="9" t="s">
        <v>16</v>
      </c>
      <c r="D6" s="19" t="s">
        <v>23</v>
      </c>
      <c r="E6" s="4">
        <v>10</v>
      </c>
      <c r="F6" s="4"/>
    </row>
    <row r="7" spans="1:6" ht="61.5" customHeight="1">
      <c r="A7" s="4">
        <v>4</v>
      </c>
      <c r="B7" s="29"/>
      <c r="C7" s="9" t="s">
        <v>17</v>
      </c>
      <c r="D7" s="19" t="s">
        <v>24</v>
      </c>
      <c r="E7" s="4">
        <v>10</v>
      </c>
      <c r="F7" s="4"/>
    </row>
    <row r="8" spans="1:6" ht="55.5" customHeight="1">
      <c r="A8" s="4">
        <v>5</v>
      </c>
      <c r="B8" s="17" t="s">
        <v>3</v>
      </c>
      <c r="C8" s="9" t="s">
        <v>18</v>
      </c>
      <c r="D8" s="19" t="s">
        <v>25</v>
      </c>
      <c r="E8" s="4">
        <v>10</v>
      </c>
      <c r="F8" s="4"/>
    </row>
    <row r="9" spans="1:6" ht="75" customHeight="1">
      <c r="A9" s="4">
        <v>6</v>
      </c>
      <c r="B9" s="30" t="s">
        <v>4</v>
      </c>
      <c r="C9" s="9" t="s">
        <v>19</v>
      </c>
      <c r="D9" s="19" t="s">
        <v>26</v>
      </c>
      <c r="E9" s="4">
        <v>15</v>
      </c>
      <c r="F9" s="4"/>
    </row>
    <row r="10" spans="1:6" ht="121.5" customHeight="1">
      <c r="A10" s="4">
        <v>7</v>
      </c>
      <c r="B10" s="30"/>
      <c r="C10" s="9" t="s">
        <v>20</v>
      </c>
      <c r="D10" s="21" t="s">
        <v>27</v>
      </c>
      <c r="E10" s="4">
        <v>15</v>
      </c>
      <c r="F10" s="4"/>
    </row>
    <row r="11" spans="1:6" ht="93.75">
      <c r="A11" s="13">
        <v>8</v>
      </c>
      <c r="B11" s="18" t="s">
        <v>5</v>
      </c>
      <c r="C11" s="9" t="s">
        <v>21</v>
      </c>
      <c r="D11" s="20" t="s">
        <v>37</v>
      </c>
      <c r="E11" s="13">
        <v>10</v>
      </c>
      <c r="F11" s="13"/>
    </row>
    <row r="12" spans="1:6" ht="20.25" customHeight="1"/>
    <row r="13" spans="1:6" s="8" customFormat="1" ht="20.25" customHeight="1">
      <c r="A13" s="6"/>
      <c r="B13" s="6"/>
      <c r="C13" s="26" t="s">
        <v>35</v>
      </c>
      <c r="D13" s="26"/>
      <c r="E13" s="7"/>
      <c r="F13" s="7"/>
    </row>
    <row r="14" spans="1:6" s="8" customFormat="1" ht="25.5" customHeight="1">
      <c r="A14" s="6"/>
      <c r="B14" s="6"/>
      <c r="C14" s="22"/>
      <c r="D14" s="23"/>
      <c r="F14" s="7"/>
    </row>
    <row r="15" spans="1:6">
      <c r="B15" s="5"/>
      <c r="C15" s="24"/>
      <c r="D15"/>
    </row>
    <row r="16" spans="1:6">
      <c r="B16" s="5"/>
      <c r="C16" s="2"/>
    </row>
    <row r="17" spans="2:3">
      <c r="B17" s="5"/>
      <c r="C17" s="2"/>
    </row>
    <row r="18" spans="2:3">
      <c r="B18" s="5"/>
      <c r="C18" s="2"/>
    </row>
  </sheetData>
  <mergeCells count="4">
    <mergeCell ref="C13:D13"/>
    <mergeCell ref="B5:B7"/>
    <mergeCell ref="B9:B10"/>
    <mergeCell ref="A1:F1"/>
  </mergeCells>
  <printOptions horizontalCentered="1"/>
  <pageMargins left="0.19685039370078741" right="0.19685039370078741" top="0.39370078740157483" bottom="0.39370078740157483" header="0.39370078740157483" footer="0.51181102362204722"/>
  <pageSetup paperSize="9" scale="68" fitToHeight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8"/>
  <sheetViews>
    <sheetView view="pageBreakPreview" zoomScale="55" zoomScaleNormal="100" zoomScaleSheetLayoutView="55" workbookViewId="0">
      <selection activeCell="G22" sqref="G22"/>
    </sheetView>
  </sheetViews>
  <sheetFormatPr defaultRowHeight="18.75"/>
  <cols>
    <col min="1" max="1" width="5.7109375" style="1" customWidth="1"/>
    <col min="2" max="2" width="16" style="1" customWidth="1"/>
    <col min="3" max="3" width="57.7109375" style="1" customWidth="1"/>
    <col min="4" max="4" width="14.85546875" style="1" bestFit="1" customWidth="1"/>
    <col min="5" max="5" width="25" style="1" customWidth="1"/>
    <col min="6" max="6" width="31.85546875" style="1" customWidth="1"/>
    <col min="7" max="7" width="16.42578125" style="1" bestFit="1" customWidth="1"/>
    <col min="8" max="16384" width="9.140625" style="1"/>
  </cols>
  <sheetData>
    <row r="1" spans="1:7" ht="44.25" customHeight="1">
      <c r="A1" s="31" t="s">
        <v>30</v>
      </c>
      <c r="B1" s="31"/>
      <c r="C1" s="32"/>
      <c r="D1" s="32"/>
      <c r="E1" s="32"/>
      <c r="F1" s="32"/>
      <c r="G1" s="32"/>
    </row>
    <row r="2" spans="1:7" ht="17.25" customHeight="1">
      <c r="A2" s="35"/>
      <c r="B2" s="35"/>
      <c r="C2" s="35"/>
      <c r="D2" s="35"/>
      <c r="E2" s="35"/>
      <c r="F2" s="35"/>
      <c r="G2" s="35"/>
    </row>
    <row r="3" spans="1:7" ht="83.25" customHeight="1">
      <c r="A3" s="3" t="s">
        <v>0</v>
      </c>
      <c r="B3" s="3" t="s">
        <v>13</v>
      </c>
      <c r="C3" s="12" t="s">
        <v>9</v>
      </c>
      <c r="D3" s="3" t="s">
        <v>11</v>
      </c>
      <c r="E3" s="3" t="s">
        <v>31</v>
      </c>
      <c r="F3" s="3" t="s">
        <v>32</v>
      </c>
      <c r="G3" s="3" t="s">
        <v>33</v>
      </c>
    </row>
    <row r="4" spans="1:7" ht="22.5" customHeight="1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 t="s">
        <v>7</v>
      </c>
    </row>
    <row r="5" spans="1:7" ht="37.5">
      <c r="A5" s="4">
        <v>1</v>
      </c>
      <c r="B5" s="4" t="s">
        <v>1</v>
      </c>
      <c r="C5" s="9" t="s">
        <v>14</v>
      </c>
      <c r="D5" s="4">
        <v>15</v>
      </c>
      <c r="E5" s="4"/>
      <c r="F5" s="4"/>
      <c r="G5" s="4" t="e">
        <f>F5/E5</f>
        <v>#DIV/0!</v>
      </c>
    </row>
    <row r="6" spans="1:7" ht="37.5">
      <c r="A6" s="4">
        <v>2</v>
      </c>
      <c r="B6" s="36" t="s">
        <v>2</v>
      </c>
      <c r="C6" s="9" t="s">
        <v>15</v>
      </c>
      <c r="D6" s="4">
        <v>15</v>
      </c>
      <c r="E6" s="4"/>
      <c r="F6" s="4"/>
      <c r="G6" s="4" t="e">
        <f t="shared" ref="G6:G13" si="0">F6/E6</f>
        <v>#DIV/0!</v>
      </c>
    </row>
    <row r="7" spans="1:7" ht="56.25">
      <c r="A7" s="4">
        <v>3</v>
      </c>
      <c r="B7" s="37"/>
      <c r="C7" s="9" t="s">
        <v>16</v>
      </c>
      <c r="D7" s="4">
        <v>10</v>
      </c>
      <c r="E7" s="4"/>
      <c r="F7" s="4"/>
      <c r="G7" s="4" t="e">
        <f t="shared" si="0"/>
        <v>#DIV/0!</v>
      </c>
    </row>
    <row r="8" spans="1:7" ht="37.5">
      <c r="A8" s="4">
        <v>4</v>
      </c>
      <c r="B8" s="37"/>
      <c r="C8" s="9" t="s">
        <v>17</v>
      </c>
      <c r="D8" s="4">
        <v>10</v>
      </c>
      <c r="E8" s="4"/>
      <c r="F8" s="4"/>
      <c r="G8" s="4" t="e">
        <f t="shared" si="0"/>
        <v>#DIV/0!</v>
      </c>
    </row>
    <row r="9" spans="1:7" ht="66" customHeight="1">
      <c r="A9" s="4">
        <v>5</v>
      </c>
      <c r="B9" s="4" t="s">
        <v>3</v>
      </c>
      <c r="C9" s="9" t="s">
        <v>18</v>
      </c>
      <c r="D9" s="4">
        <v>10</v>
      </c>
      <c r="E9" s="4"/>
      <c r="F9" s="4"/>
      <c r="G9" s="4" t="e">
        <f t="shared" si="0"/>
        <v>#DIV/0!</v>
      </c>
    </row>
    <row r="10" spans="1:7" ht="44.25" customHeight="1">
      <c r="A10" s="4">
        <v>6</v>
      </c>
      <c r="B10" s="37" t="s">
        <v>4</v>
      </c>
      <c r="C10" s="9" t="s">
        <v>19</v>
      </c>
      <c r="D10" s="4">
        <v>15</v>
      </c>
      <c r="E10" s="4"/>
      <c r="F10" s="4"/>
      <c r="G10" s="4" t="e">
        <f t="shared" si="0"/>
        <v>#DIV/0!</v>
      </c>
    </row>
    <row r="11" spans="1:7" ht="56.25">
      <c r="A11" s="4">
        <v>7</v>
      </c>
      <c r="B11" s="37"/>
      <c r="C11" s="9" t="s">
        <v>20</v>
      </c>
      <c r="D11" s="4">
        <v>15</v>
      </c>
      <c r="E11" s="4"/>
      <c r="F11" s="4"/>
      <c r="G11" s="4" t="e">
        <f t="shared" si="0"/>
        <v>#DIV/0!</v>
      </c>
    </row>
    <row r="12" spans="1:7" ht="95.25" customHeight="1">
      <c r="A12" s="4">
        <v>8</v>
      </c>
      <c r="B12" s="13" t="s">
        <v>5</v>
      </c>
      <c r="C12" s="9" t="s">
        <v>21</v>
      </c>
      <c r="D12" s="13">
        <v>10</v>
      </c>
      <c r="E12" s="13"/>
      <c r="F12" s="4"/>
      <c r="G12" s="4" t="e">
        <f t="shared" si="0"/>
        <v>#DIV/0!</v>
      </c>
    </row>
    <row r="13" spans="1:7" ht="18.75" customHeight="1">
      <c r="A13" s="38" t="s">
        <v>6</v>
      </c>
      <c r="B13" s="39"/>
      <c r="C13" s="40"/>
      <c r="D13" s="14">
        <f>D5+D6+D7+D8+D9+D10+D11+D12</f>
        <v>100</v>
      </c>
      <c r="E13" s="14">
        <f t="shared" ref="E13:F13" si="1">E5+E6+E7+E8+E9+E10+E11+E12</f>
        <v>0</v>
      </c>
      <c r="F13" s="14">
        <f t="shared" si="1"/>
        <v>0</v>
      </c>
      <c r="G13" s="4" t="e">
        <f t="shared" si="0"/>
        <v>#DIV/0!</v>
      </c>
    </row>
    <row r="14" spans="1:7">
      <c r="A14" s="10"/>
      <c r="C14" s="11"/>
      <c r="F14" s="10"/>
      <c r="G14" s="10"/>
    </row>
    <row r="16" spans="1:7" ht="83.25" customHeight="1">
      <c r="A16" s="33" t="s">
        <v>34</v>
      </c>
      <c r="B16" s="34"/>
      <c r="C16" s="34"/>
      <c r="D16" s="34"/>
      <c r="E16" s="34"/>
      <c r="F16" s="34"/>
      <c r="G16" s="34"/>
    </row>
    <row r="17" spans="2:3">
      <c r="B17" s="26" t="s">
        <v>28</v>
      </c>
      <c r="C17" s="26"/>
    </row>
    <row r="18" spans="2:3">
      <c r="B18" s="22" t="s">
        <v>29</v>
      </c>
      <c r="C18" s="23"/>
    </row>
  </sheetData>
  <mergeCells count="7">
    <mergeCell ref="B17:C17"/>
    <mergeCell ref="A16:G16"/>
    <mergeCell ref="A1:G1"/>
    <mergeCell ref="A2:G2"/>
    <mergeCell ref="B6:B8"/>
    <mergeCell ref="B10:B11"/>
    <mergeCell ref="A13:C13"/>
  </mergeCells>
  <printOptions horizontalCentered="1"/>
  <pageMargins left="3.937007874015748E-2" right="3.937007874015748E-2" top="0.39370078740157483" bottom="0.39370078740157483" header="0.39370078740157483" footer="0.51181102362204722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Dars tahlili alohida</vt:lpstr>
      <vt:lpstr>Dars tahlili umumiy</vt:lpstr>
      <vt:lpstr>'Dars tahlili alohida'!Область_печати</vt:lpstr>
      <vt:lpstr>'Dars tahlili umumiy'!Область_печати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Komiljon Musayev</dc:creator>
  <cp:lastModifiedBy>K.Musayev</cp:lastModifiedBy>
  <cp:lastPrinted>2024-04-08T06:32:11Z</cp:lastPrinted>
  <dcterms:created xsi:type="dcterms:W3CDTF">2024-04-08T06:32:59Z</dcterms:created>
  <dcterms:modified xsi:type="dcterms:W3CDTF">2024-05-13T11:23:35Z</dcterms:modified>
</cp:coreProperties>
</file>